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225" yWindow="-45" windowWidth="27660" windowHeight="12885"/>
  </bookViews>
  <sheets>
    <sheet name="Fig 8" sheetId="6" r:id="rId1"/>
    <sheet name="Fig 8 Data" sheetId="3" r:id="rId2"/>
  </sheets>
  <definedNames>
    <definedName name="Table_4___Public" localSheetId="1">'Fig 8 Data'!#REF!</definedName>
    <definedName name="Table_4___Public">#REF!</definedName>
  </definedNames>
  <calcPr calcId="162913"/>
</workbook>
</file>

<file path=xl/calcChain.xml><?xml version="1.0" encoding="utf-8"?>
<calcChain xmlns="http://schemas.openxmlformats.org/spreadsheetml/2006/main">
  <c r="O16" i="3" l="1"/>
  <c r="Q16" i="3" l="1"/>
  <c r="G26" i="3" l="1"/>
  <c r="H26" i="3"/>
  <c r="F26" i="3"/>
  <c r="E26" i="3"/>
  <c r="D26" i="3"/>
  <c r="C26" i="3"/>
  <c r="P26" i="3" l="1"/>
  <c r="Q26" i="3"/>
</calcChain>
</file>

<file path=xl/sharedStrings.xml><?xml version="1.0" encoding="utf-8"?>
<sst xmlns="http://schemas.openxmlformats.org/spreadsheetml/2006/main" count="137" uniqueCount="39">
  <si>
    <t>MC807</t>
  </si>
  <si>
    <t>Field Name</t>
  </si>
  <si>
    <t>Water Depth (Feet)</t>
  </si>
  <si>
    <t>GOM</t>
  </si>
  <si>
    <t>MC778</t>
  </si>
  <si>
    <t>MC084</t>
  </si>
  <si>
    <t>Top 10 Fields</t>
  </si>
  <si>
    <t>GC826</t>
  </si>
  <si>
    <t>GC743</t>
  </si>
  <si>
    <t>GC562</t>
  </si>
  <si>
    <t>GC640</t>
  </si>
  <si>
    <t>MC696</t>
  </si>
  <si>
    <t>AC857</t>
  </si>
  <si>
    <t>GC654</t>
  </si>
  <si>
    <t>5,000 - 7,499 ft</t>
  </si>
  <si>
    <t>&gt;= 7,500 ft</t>
  </si>
  <si>
    <t>1,500 - 4,999 ft</t>
  </si>
  <si>
    <t>500 - 999 ft</t>
  </si>
  <si>
    <t>&lt; 500 ft</t>
  </si>
  <si>
    <t>1,000 - 1,499 ft</t>
  </si>
  <si>
    <t>Total &gt;1,500'</t>
  </si>
  <si>
    <t>WR029</t>
  </si>
  <si>
    <t>WR678</t>
  </si>
  <si>
    <t>WR759</t>
  </si>
  <si>
    <t>Original BOE reserves (MMBOE)</t>
  </si>
  <si>
    <t>BOE Reserves (MMBOE)</t>
  </si>
  <si>
    <t>Field Size Rank by Original  BOE</t>
  </si>
  <si>
    <t>BOE Reserves</t>
  </si>
  <si>
    <t>Total GOM BOE Reserves</t>
  </si>
  <si>
    <t>Original BOE Reserves minus BOE Reserves (MMBOE)</t>
  </si>
  <si>
    <t>Figure 8. Largest 20 Fields - BOE Reserves</t>
  </si>
  <si>
    <t>WR508</t>
  </si>
  <si>
    <t>KC875</t>
  </si>
  <si>
    <t>MC300</t>
  </si>
  <si>
    <t/>
  </si>
  <si>
    <t>MC948</t>
  </si>
  <si>
    <t>WR627</t>
  </si>
  <si>
    <t>GC468</t>
  </si>
  <si>
    <t>MC768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</si>
</sst>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0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2" applyFont="1"/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9" fontId="7" fillId="0" borderId="3" xfId="2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2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165" fontId="7" fillId="0" borderId="7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3" fontId="5" fillId="0" borderId="8" xfId="1" applyNumberFormat="1" applyFont="1" applyFill="1" applyBorder="1" applyAlignment="1">
      <alignment horizontal="right" wrapText="1" indent="1"/>
    </xf>
    <xf numFmtId="165" fontId="7" fillId="0" borderId="10" xfId="1" applyNumberFormat="1" applyFont="1" applyBorder="1"/>
    <xf numFmtId="1" fontId="8" fillId="0" borderId="8" xfId="1" applyNumberFormat="1" applyFont="1" applyBorder="1" applyAlignment="1">
      <alignment horizontal="right" indent="1"/>
    </xf>
    <xf numFmtId="1" fontId="8" fillId="0" borderId="8" xfId="1" quotePrefix="1" applyNumberFormat="1" applyFont="1" applyBorder="1" applyAlignment="1">
      <alignment horizontal="right" indent="1"/>
    </xf>
    <xf numFmtId="1" fontId="8" fillId="0" borderId="11" xfId="1" applyNumberFormat="1" applyFont="1" applyBorder="1" applyAlignment="1">
      <alignment horizontal="right" indent="1"/>
    </xf>
    <xf numFmtId="1" fontId="8" fillId="0" borderId="11" xfId="1" quotePrefix="1" applyNumberFormat="1" applyFont="1" applyBorder="1" applyAlignment="1">
      <alignment horizontal="right" indent="1"/>
    </xf>
    <xf numFmtId="3" fontId="8" fillId="0" borderId="11" xfId="1" quotePrefix="1" applyNumberFormat="1" applyFont="1" applyBorder="1" applyAlignment="1">
      <alignment horizontal="right" indent="1"/>
    </xf>
    <xf numFmtId="1" fontId="8" fillId="0" borderId="13" xfId="1" applyNumberFormat="1" applyFont="1" applyBorder="1" applyAlignment="1">
      <alignment horizontal="right" indent="1"/>
    </xf>
    <xf numFmtId="1" fontId="8" fillId="0" borderId="13" xfId="1" quotePrefix="1" applyNumberFormat="1" applyFont="1" applyBorder="1" applyAlignment="1">
      <alignment horizontal="right" indent="1"/>
    </xf>
    <xf numFmtId="3" fontId="8" fillId="0" borderId="13" xfId="1" quotePrefix="1" applyNumberFormat="1" applyFont="1" applyBorder="1" applyAlignment="1">
      <alignment horizontal="right" indent="1"/>
    </xf>
    <xf numFmtId="0" fontId="2" fillId="0" borderId="13" xfId="0" applyFont="1" applyBorder="1"/>
    <xf numFmtId="0" fontId="2" fillId="0" borderId="15" xfId="0" applyFont="1" applyBorder="1"/>
    <xf numFmtId="166" fontId="5" fillId="0" borderId="9" xfId="1" applyNumberFormat="1" applyFont="1" applyFill="1" applyBorder="1" applyAlignment="1">
      <alignment horizontal="right" wrapText="1" indent="1"/>
    </xf>
    <xf numFmtId="166" fontId="8" fillId="0" borderId="12" xfId="1" quotePrefix="1" applyNumberFormat="1" applyFont="1" applyBorder="1" applyAlignment="1">
      <alignment horizontal="right" indent="1"/>
    </xf>
    <xf numFmtId="166" fontId="8" fillId="0" borderId="14" xfId="1" quotePrefix="1" applyNumberFormat="1" applyFont="1" applyBorder="1" applyAlignment="1">
      <alignment horizontal="right" indent="1"/>
    </xf>
    <xf numFmtId="1" fontId="2" fillId="0" borderId="0" xfId="0" applyNumberFormat="1" applyFont="1"/>
    <xf numFmtId="10" fontId="7" fillId="0" borderId="2" xfId="2" applyNumberFormat="1" applyFont="1" applyBorder="1" applyAlignment="1">
      <alignment vertical="center"/>
    </xf>
    <xf numFmtId="10" fontId="7" fillId="0" borderId="6" xfId="2" applyNumberFormat="1" applyFont="1" applyBorder="1"/>
    <xf numFmtId="166" fontId="5" fillId="0" borderId="21" xfId="1" applyNumberFormat="1" applyFont="1" applyFill="1" applyBorder="1" applyAlignment="1">
      <alignment horizontal="right" wrapText="1" indent="1"/>
    </xf>
    <xf numFmtId="166" fontId="5" fillId="0" borderId="11" xfId="1" applyNumberFormat="1" applyFont="1" applyFill="1" applyBorder="1" applyAlignment="1">
      <alignment horizontal="right" wrapText="1" indent="1"/>
    </xf>
    <xf numFmtId="166" fontId="5" fillId="0" borderId="8" xfId="1" applyNumberFormat="1" applyFont="1" applyFill="1" applyBorder="1" applyAlignment="1">
      <alignment horizontal="right" wrapText="1" indent="1"/>
    </xf>
    <xf numFmtId="166" fontId="8" fillId="0" borderId="11" xfId="1" quotePrefix="1" applyNumberFormat="1" applyFont="1" applyBorder="1" applyAlignment="1">
      <alignment horizontal="right" indent="1"/>
    </xf>
    <xf numFmtId="166" fontId="8" fillId="0" borderId="13" xfId="1" quotePrefix="1" applyNumberFormat="1" applyFont="1" applyBorder="1" applyAlignment="1">
      <alignment horizontal="right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" fontId="8" fillId="0" borderId="11" xfId="1" applyNumberFormat="1" applyFont="1" applyBorder="1" applyAlignment="1">
      <alignment horizontal="right" wrapText="1"/>
    </xf>
    <xf numFmtId="1" fontId="8" fillId="0" borderId="13" xfId="1" applyNumberFormat="1" applyFont="1" applyBorder="1" applyAlignment="1">
      <alignment horizontal="right" wrapText="1"/>
    </xf>
    <xf numFmtId="166" fontId="5" fillId="0" borderId="13" xfId="1" applyNumberFormat="1" applyFont="1" applyFill="1" applyBorder="1" applyAlignment="1">
      <alignment horizontal="right" wrapText="1" indent="1"/>
    </xf>
    <xf numFmtId="0" fontId="6" fillId="2" borderId="18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99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6350">
          <a:solidFill>
            <a:srgbClr val="000000"/>
          </a:solidFill>
          <a:prstDash val="solid"/>
        </a:ln>
      </c:spPr>
    </c:sideWall>
    <c:backWall>
      <c:thickness val="0"/>
      <c:spPr>
        <a:noFill/>
        <a:ln w="6350"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3197389885807504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8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GC826</c:v>
                </c:pt>
                <c:pt idx="3">
                  <c:v>MC778</c:v>
                </c:pt>
                <c:pt idx="4">
                  <c:v>GC743</c:v>
                </c:pt>
                <c:pt idx="5">
                  <c:v>GC654</c:v>
                </c:pt>
                <c:pt idx="6">
                  <c:v>WR678</c:v>
                </c:pt>
                <c:pt idx="7">
                  <c:v>MC768</c:v>
                </c:pt>
                <c:pt idx="8">
                  <c:v>GC468</c:v>
                </c:pt>
                <c:pt idx="9">
                  <c:v>WR759</c:v>
                </c:pt>
                <c:pt idx="10">
                  <c:v>GC562</c:v>
                </c:pt>
                <c:pt idx="11">
                  <c:v>AC857</c:v>
                </c:pt>
                <c:pt idx="12">
                  <c:v>KC875</c:v>
                </c:pt>
                <c:pt idx="13">
                  <c:v>WR029</c:v>
                </c:pt>
                <c:pt idx="14">
                  <c:v>MC948</c:v>
                </c:pt>
                <c:pt idx="15">
                  <c:v>MC084</c:v>
                </c:pt>
                <c:pt idx="16">
                  <c:v>WR508</c:v>
                </c:pt>
                <c:pt idx="17">
                  <c:v>MC696</c:v>
                </c:pt>
                <c:pt idx="18">
                  <c:v>MC300</c:v>
                </c:pt>
                <c:pt idx="19">
                  <c:v>WR627</c:v>
                </c:pt>
              </c:strCache>
            </c:strRef>
          </c:cat>
          <c:val>
            <c:numRef>
              <c:f>'Fig 8 Data'!$H$6:$H$25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0-4463-AD06-84777AB2282E}"/>
            </c:ext>
          </c:extLst>
        </c:ser>
        <c:ser>
          <c:idx val="4"/>
          <c:order val="1"/>
          <c:tx>
            <c:strRef>
              <c:f>'Fig 8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GC826</c:v>
                </c:pt>
                <c:pt idx="3">
                  <c:v>MC778</c:v>
                </c:pt>
                <c:pt idx="4">
                  <c:v>GC743</c:v>
                </c:pt>
                <c:pt idx="5">
                  <c:v>GC654</c:v>
                </c:pt>
                <c:pt idx="6">
                  <c:v>WR678</c:v>
                </c:pt>
                <c:pt idx="7">
                  <c:v>MC768</c:v>
                </c:pt>
                <c:pt idx="8">
                  <c:v>GC468</c:v>
                </c:pt>
                <c:pt idx="9">
                  <c:v>WR759</c:v>
                </c:pt>
                <c:pt idx="10">
                  <c:v>GC562</c:v>
                </c:pt>
                <c:pt idx="11">
                  <c:v>AC857</c:v>
                </c:pt>
                <c:pt idx="12">
                  <c:v>KC875</c:v>
                </c:pt>
                <c:pt idx="13">
                  <c:v>WR029</c:v>
                </c:pt>
                <c:pt idx="14">
                  <c:v>MC948</c:v>
                </c:pt>
                <c:pt idx="15">
                  <c:v>MC084</c:v>
                </c:pt>
                <c:pt idx="16">
                  <c:v>WR508</c:v>
                </c:pt>
                <c:pt idx="17">
                  <c:v>MC696</c:v>
                </c:pt>
                <c:pt idx="18">
                  <c:v>MC300</c:v>
                </c:pt>
                <c:pt idx="19">
                  <c:v>WR627</c:v>
                </c:pt>
              </c:strCache>
            </c:strRef>
          </c:cat>
          <c:val>
            <c:numRef>
              <c:f>'Fig 8 Data'!$G$6:$G$25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B0-4463-AD06-84777AB2282E}"/>
            </c:ext>
          </c:extLst>
        </c:ser>
        <c:ser>
          <c:idx val="3"/>
          <c:order val="2"/>
          <c:tx>
            <c:strRef>
              <c:f>'Fig 8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GC826</c:v>
                </c:pt>
                <c:pt idx="3">
                  <c:v>MC778</c:v>
                </c:pt>
                <c:pt idx="4">
                  <c:v>GC743</c:v>
                </c:pt>
                <c:pt idx="5">
                  <c:v>GC654</c:v>
                </c:pt>
                <c:pt idx="6">
                  <c:v>WR678</c:v>
                </c:pt>
                <c:pt idx="7">
                  <c:v>MC768</c:v>
                </c:pt>
                <c:pt idx="8">
                  <c:v>GC468</c:v>
                </c:pt>
                <c:pt idx="9">
                  <c:v>WR759</c:v>
                </c:pt>
                <c:pt idx="10">
                  <c:v>GC562</c:v>
                </c:pt>
                <c:pt idx="11">
                  <c:v>AC857</c:v>
                </c:pt>
                <c:pt idx="12">
                  <c:v>KC875</c:v>
                </c:pt>
                <c:pt idx="13">
                  <c:v>WR029</c:v>
                </c:pt>
                <c:pt idx="14">
                  <c:v>MC948</c:v>
                </c:pt>
                <c:pt idx="15">
                  <c:v>MC084</c:v>
                </c:pt>
                <c:pt idx="16">
                  <c:v>WR508</c:v>
                </c:pt>
                <c:pt idx="17">
                  <c:v>MC696</c:v>
                </c:pt>
                <c:pt idx="18">
                  <c:v>MC300</c:v>
                </c:pt>
                <c:pt idx="19">
                  <c:v>WR627</c:v>
                </c:pt>
              </c:strCache>
            </c:strRef>
          </c:cat>
          <c:val>
            <c:numRef>
              <c:f>'Fig 8 Data'!$F$6:$F$25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B0-4463-AD06-84777AB2282E}"/>
            </c:ext>
          </c:extLst>
        </c:ser>
        <c:ser>
          <c:idx val="2"/>
          <c:order val="3"/>
          <c:tx>
            <c:strRef>
              <c:f>'Fig 8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3"/>
              <c:layout>
                <c:manualLayout>
                  <c:x val="0"/>
                  <c:y val="-3.2626427406199018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201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7B0-4463-AD06-84777AB2282E}"/>
                </c:ext>
              </c:extLst>
            </c:dLbl>
            <c:dLbl>
              <c:idx val="4"/>
              <c:layout>
                <c:manualLayout>
                  <c:x val="2.9596744358120607E-3"/>
                  <c:y val="-3.4801522566612286E-2"/>
                </c:manualLayout>
              </c:layout>
              <c:tx>
                <c:rich>
                  <a:bodyPr/>
                  <a:lstStyle/>
                  <a:p>
                    <a:pPr>
                      <a:defRPr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defRPr>
                    </a:pPr>
                    <a:r>
                      <a:rPr lang="en-US">
                        <a:solidFill>
                          <a:schemeClr val="bg1"/>
                        </a:solidFill>
                      </a:rPr>
                      <a:t>199</a:t>
                    </a:r>
                  </a:p>
                </c:rich>
              </c:tx>
              <c:spPr>
                <a:noFill/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7B0-4463-AD06-84777AB2282E}"/>
                </c:ext>
              </c:extLst>
            </c:dLbl>
            <c:dLbl>
              <c:idx val="6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180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7B0-4463-AD06-84777AB2282E}"/>
                </c:ext>
              </c:extLst>
            </c:dLbl>
            <c:dLbl>
              <c:idx val="7"/>
              <c:layout>
                <c:manualLayout>
                  <c:x val="5.4260071172915396E-17"/>
                  <c:y val="-2.1750951604132679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176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7B0-4463-AD06-84777AB2282E}"/>
                </c:ext>
              </c:extLst>
            </c:dLbl>
            <c:dLbl>
              <c:idx val="9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127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7B0-4463-AD06-84777AB2282E}"/>
                </c:ext>
              </c:extLst>
            </c:dLbl>
            <c:dLbl>
              <c:idx val="10"/>
              <c:layout>
                <c:manualLayout>
                  <c:x val="2.9596744358120607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124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17B0-4463-AD06-84777AB2282E}"/>
                </c:ext>
              </c:extLst>
            </c:dLbl>
            <c:dLbl>
              <c:idx val="11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112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7B0-4463-AD06-84777AB2282E}"/>
                </c:ext>
              </c:extLst>
            </c:dLbl>
            <c:dLbl>
              <c:idx val="12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17B0-4463-AD06-84777AB2282E}"/>
                </c:ext>
              </c:extLst>
            </c:dLbl>
            <c:dLbl>
              <c:idx val="13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89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7B0-4463-AD06-84777AB2282E}"/>
                </c:ext>
              </c:extLst>
            </c:dLbl>
            <c:dLbl>
              <c:idx val="14"/>
              <c:layout>
                <c:manualLayout>
                  <c:x val="2.9596744358120607E-3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17B0-4463-AD06-84777AB2282E}"/>
                </c:ext>
              </c:extLst>
            </c:dLbl>
            <c:dLbl>
              <c:idx val="15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17B0-4463-AD06-84777AB2282E}"/>
                </c:ext>
              </c:extLst>
            </c:dLbl>
            <c:dLbl>
              <c:idx val="16"/>
              <c:layout>
                <c:manualLayout>
                  <c:x val="4.4395116537181995E-3"/>
                  <c:y val="-8.7003806416530716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17B0-4463-AD06-84777AB2282E}"/>
                </c:ext>
              </c:extLst>
            </c:dLbl>
            <c:dLbl>
              <c:idx val="17"/>
              <c:layout>
                <c:manualLayout>
                  <c:x val="4.4395116537180911E-3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17B0-4463-AD06-84777AB2282E}"/>
                </c:ext>
              </c:extLst>
            </c:dLbl>
            <c:dLbl>
              <c:idx val="18"/>
              <c:layout>
                <c:manualLayout>
                  <c:x val="2.9596744358121692E-3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56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17B0-4463-AD06-84777AB2282E}"/>
                </c:ext>
              </c:extLst>
            </c:dLbl>
            <c:dLbl>
              <c:idx val="19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53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17B0-4463-AD06-84777AB228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accent5">
                        <a:lumMod val="20000"/>
                        <a:lumOff val="8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GC826</c:v>
                </c:pt>
                <c:pt idx="3">
                  <c:v>MC778</c:v>
                </c:pt>
                <c:pt idx="4">
                  <c:v>GC743</c:v>
                </c:pt>
                <c:pt idx="5">
                  <c:v>GC654</c:v>
                </c:pt>
                <c:pt idx="6">
                  <c:v>WR678</c:v>
                </c:pt>
                <c:pt idx="7">
                  <c:v>MC768</c:v>
                </c:pt>
                <c:pt idx="8">
                  <c:v>GC468</c:v>
                </c:pt>
                <c:pt idx="9">
                  <c:v>WR759</c:v>
                </c:pt>
                <c:pt idx="10">
                  <c:v>GC562</c:v>
                </c:pt>
                <c:pt idx="11">
                  <c:v>AC857</c:v>
                </c:pt>
                <c:pt idx="12">
                  <c:v>KC875</c:v>
                </c:pt>
                <c:pt idx="13">
                  <c:v>WR029</c:v>
                </c:pt>
                <c:pt idx="14">
                  <c:v>MC948</c:v>
                </c:pt>
                <c:pt idx="15">
                  <c:v>MC084</c:v>
                </c:pt>
                <c:pt idx="16">
                  <c:v>WR508</c:v>
                </c:pt>
                <c:pt idx="17">
                  <c:v>MC696</c:v>
                </c:pt>
                <c:pt idx="18">
                  <c:v>MC300</c:v>
                </c:pt>
                <c:pt idx="19">
                  <c:v>WR627</c:v>
                </c:pt>
              </c:strCache>
            </c:strRef>
          </c:cat>
          <c:val>
            <c:numRef>
              <c:f>'Fig 8 Data'!$E$6:$E$25</c:f>
              <c:numCache>
                <c:formatCode>0</c:formatCode>
                <c:ptCount val="20"/>
                <c:pt idx="0">
                  <c:v>661</c:v>
                </c:pt>
                <c:pt idx="1">
                  <c:v>323.2</c:v>
                </c:pt>
                <c:pt idx="2">
                  <c:v>222.7</c:v>
                </c:pt>
                <c:pt idx="3">
                  <c:v>0</c:v>
                </c:pt>
                <c:pt idx="4">
                  <c:v>0</c:v>
                </c:pt>
                <c:pt idx="5">
                  <c:v>184.7</c:v>
                </c:pt>
                <c:pt idx="6">
                  <c:v>0</c:v>
                </c:pt>
                <c:pt idx="7">
                  <c:v>176.4</c:v>
                </c:pt>
                <c:pt idx="8">
                  <c:v>151</c:v>
                </c:pt>
                <c:pt idx="9">
                  <c:v>0</c:v>
                </c:pt>
                <c:pt idx="10">
                  <c:v>123.7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7B0-4463-AD06-84777AB2282E}"/>
            </c:ext>
          </c:extLst>
        </c:ser>
        <c:ser>
          <c:idx val="1"/>
          <c:order val="4"/>
          <c:tx>
            <c:strRef>
              <c:f>'Fig 8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GC826</c:v>
                </c:pt>
                <c:pt idx="3">
                  <c:v>MC778</c:v>
                </c:pt>
                <c:pt idx="4">
                  <c:v>GC743</c:v>
                </c:pt>
                <c:pt idx="5">
                  <c:v>GC654</c:v>
                </c:pt>
                <c:pt idx="6">
                  <c:v>WR678</c:v>
                </c:pt>
                <c:pt idx="7">
                  <c:v>MC768</c:v>
                </c:pt>
                <c:pt idx="8">
                  <c:v>GC468</c:v>
                </c:pt>
                <c:pt idx="9">
                  <c:v>WR759</c:v>
                </c:pt>
                <c:pt idx="10">
                  <c:v>GC562</c:v>
                </c:pt>
                <c:pt idx="11">
                  <c:v>AC857</c:v>
                </c:pt>
                <c:pt idx="12">
                  <c:v>KC875</c:v>
                </c:pt>
                <c:pt idx="13">
                  <c:v>WR029</c:v>
                </c:pt>
                <c:pt idx="14">
                  <c:v>MC948</c:v>
                </c:pt>
                <c:pt idx="15">
                  <c:v>MC084</c:v>
                </c:pt>
                <c:pt idx="16">
                  <c:v>WR508</c:v>
                </c:pt>
                <c:pt idx="17">
                  <c:v>MC696</c:v>
                </c:pt>
                <c:pt idx="18">
                  <c:v>MC300</c:v>
                </c:pt>
                <c:pt idx="19">
                  <c:v>WR627</c:v>
                </c:pt>
              </c:strCache>
            </c:strRef>
          </c:cat>
          <c:val>
            <c:numRef>
              <c:f>'Fig 8 Data'!$D$6:$D$25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201</c:v>
                </c:pt>
                <c:pt idx="4">
                  <c:v>199</c:v>
                </c:pt>
                <c:pt idx="5">
                  <c:v>0</c:v>
                </c:pt>
                <c:pt idx="6">
                  <c:v>179.9</c:v>
                </c:pt>
                <c:pt idx="7">
                  <c:v>0</c:v>
                </c:pt>
                <c:pt idx="8">
                  <c:v>0</c:v>
                </c:pt>
                <c:pt idx="9">
                  <c:v>127.2</c:v>
                </c:pt>
                <c:pt idx="10">
                  <c:v>0</c:v>
                </c:pt>
                <c:pt idx="11">
                  <c:v>0</c:v>
                </c:pt>
                <c:pt idx="12">
                  <c:v>105.1</c:v>
                </c:pt>
                <c:pt idx="13">
                  <c:v>89.2</c:v>
                </c:pt>
                <c:pt idx="14">
                  <c:v>65</c:v>
                </c:pt>
                <c:pt idx="15">
                  <c:v>62</c:v>
                </c:pt>
                <c:pt idx="16">
                  <c:v>0</c:v>
                </c:pt>
                <c:pt idx="17">
                  <c:v>58.5</c:v>
                </c:pt>
                <c:pt idx="18">
                  <c:v>55.8</c:v>
                </c:pt>
                <c:pt idx="19">
                  <c:v>53.3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7B0-4463-AD06-84777AB2282E}"/>
            </c:ext>
          </c:extLst>
        </c:ser>
        <c:ser>
          <c:idx val="0"/>
          <c:order val="5"/>
          <c:tx>
            <c:strRef>
              <c:f>'Fig 8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GC826</c:v>
                </c:pt>
                <c:pt idx="3">
                  <c:v>MC778</c:v>
                </c:pt>
                <c:pt idx="4">
                  <c:v>GC743</c:v>
                </c:pt>
                <c:pt idx="5">
                  <c:v>GC654</c:v>
                </c:pt>
                <c:pt idx="6">
                  <c:v>WR678</c:v>
                </c:pt>
                <c:pt idx="7">
                  <c:v>MC768</c:v>
                </c:pt>
                <c:pt idx="8">
                  <c:v>GC468</c:v>
                </c:pt>
                <c:pt idx="9">
                  <c:v>WR759</c:v>
                </c:pt>
                <c:pt idx="10">
                  <c:v>GC562</c:v>
                </c:pt>
                <c:pt idx="11">
                  <c:v>AC857</c:v>
                </c:pt>
                <c:pt idx="12">
                  <c:v>KC875</c:v>
                </c:pt>
                <c:pt idx="13">
                  <c:v>WR029</c:v>
                </c:pt>
                <c:pt idx="14">
                  <c:v>MC948</c:v>
                </c:pt>
                <c:pt idx="15">
                  <c:v>MC084</c:v>
                </c:pt>
                <c:pt idx="16">
                  <c:v>WR508</c:v>
                </c:pt>
                <c:pt idx="17">
                  <c:v>MC696</c:v>
                </c:pt>
                <c:pt idx="18">
                  <c:v>MC300</c:v>
                </c:pt>
                <c:pt idx="19">
                  <c:v>WR627</c:v>
                </c:pt>
              </c:strCache>
            </c:strRef>
          </c:cat>
          <c:val>
            <c:numRef>
              <c:f>'Fig 8 Data'!$C$6:$C$25</c:f>
              <c:numCache>
                <c:formatCode>0</c:formatCode>
                <c:ptCount val="2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112.2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61.6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7B0-4463-AD06-84777AB2282E}"/>
            </c:ext>
          </c:extLst>
        </c:ser>
        <c:ser>
          <c:idx val="6"/>
          <c:order val="6"/>
          <c:tx>
            <c:v>Original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GC826</c:v>
                </c:pt>
                <c:pt idx="3">
                  <c:v>MC778</c:v>
                </c:pt>
                <c:pt idx="4">
                  <c:v>GC743</c:v>
                </c:pt>
                <c:pt idx="5">
                  <c:v>GC654</c:v>
                </c:pt>
                <c:pt idx="6">
                  <c:v>WR678</c:v>
                </c:pt>
                <c:pt idx="7">
                  <c:v>MC768</c:v>
                </c:pt>
                <c:pt idx="8">
                  <c:v>GC468</c:v>
                </c:pt>
                <c:pt idx="9">
                  <c:v>WR759</c:v>
                </c:pt>
                <c:pt idx="10">
                  <c:v>GC562</c:v>
                </c:pt>
                <c:pt idx="11">
                  <c:v>AC857</c:v>
                </c:pt>
                <c:pt idx="12">
                  <c:v>KC875</c:v>
                </c:pt>
                <c:pt idx="13">
                  <c:v>WR029</c:v>
                </c:pt>
                <c:pt idx="14">
                  <c:v>MC948</c:v>
                </c:pt>
                <c:pt idx="15">
                  <c:v>MC084</c:v>
                </c:pt>
                <c:pt idx="16">
                  <c:v>WR508</c:v>
                </c:pt>
                <c:pt idx="17">
                  <c:v>MC696</c:v>
                </c:pt>
                <c:pt idx="18">
                  <c:v>MC300</c:v>
                </c:pt>
                <c:pt idx="19">
                  <c:v>WR627</c:v>
                </c:pt>
              </c:strCache>
            </c:strRef>
          </c:cat>
          <c:val>
            <c:numRef>
              <c:f>'Fig 8 Data'!$L$6:$L$25</c:f>
              <c:numCache>
                <c:formatCode>#,##0.0</c:formatCode>
                <c:ptCount val="20"/>
                <c:pt idx="0">
                  <c:v>1662.6999999999998</c:v>
                </c:pt>
                <c:pt idx="1">
                  <c:v>359.90000000000003</c:v>
                </c:pt>
                <c:pt idx="2">
                  <c:v>199.5</c:v>
                </c:pt>
                <c:pt idx="3">
                  <c:v>164.39999999999998</c:v>
                </c:pt>
                <c:pt idx="4">
                  <c:v>361.6</c:v>
                </c:pt>
                <c:pt idx="5">
                  <c:v>310.2</c:v>
                </c:pt>
                <c:pt idx="6">
                  <c:v>63.699999999999989</c:v>
                </c:pt>
                <c:pt idx="7">
                  <c:v>0</c:v>
                </c:pt>
                <c:pt idx="8">
                  <c:v>0</c:v>
                </c:pt>
                <c:pt idx="9">
                  <c:v>34.799999999999997</c:v>
                </c:pt>
                <c:pt idx="10">
                  <c:v>88.8</c:v>
                </c:pt>
                <c:pt idx="11">
                  <c:v>184</c:v>
                </c:pt>
                <c:pt idx="12">
                  <c:v>83.800000000000011</c:v>
                </c:pt>
                <c:pt idx="13">
                  <c:v>0</c:v>
                </c:pt>
                <c:pt idx="14">
                  <c:v>12.799999999999997</c:v>
                </c:pt>
                <c:pt idx="15">
                  <c:v>283.2</c:v>
                </c:pt>
                <c:pt idx="16">
                  <c:v>8.1000000000000014</c:v>
                </c:pt>
                <c:pt idx="17">
                  <c:v>86.699999999999989</c:v>
                </c:pt>
                <c:pt idx="18">
                  <c:v>40.5</c:v>
                </c:pt>
                <c:pt idx="19">
                  <c:v>7.8000000000000043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7B0-4463-AD06-84777AB22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95942656"/>
        <c:axId val="196440064"/>
        <c:axId val="0"/>
      </c:bar3DChart>
      <c:catAx>
        <c:axId val="19594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440064"/>
        <c:crosses val="autoZero"/>
        <c:auto val="1"/>
        <c:lblAlgn val="ctr"/>
        <c:lblOffset val="100"/>
        <c:noMultiLvlLbl val="0"/>
      </c:catAx>
      <c:valAx>
        <c:axId val="19644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942656"/>
        <c:crosses val="autoZero"/>
        <c:crossBetween val="between"/>
      </c:valAx>
      <c:spPr>
        <a:noFill/>
        <a:ln w="3175">
          <a:solidFill>
            <a:srgbClr val="FFFFFF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0988124817731113"/>
          <c:y val="8.6449316384471536E-2"/>
          <c:w val="0.25495234762321378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0.33734</cdr:x>
      <cdr:y>0.67323</cdr:y>
    </cdr:from>
    <cdr:to>
      <cdr:x>0.38482</cdr:x>
      <cdr:y>0.7277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95061" y="3930853"/>
          <a:ext cx="407475" cy="318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  <a:endParaRPr lang="en-US"/>
        </a:p>
      </cdr:txBody>
    </cdr:sp>
  </cdr:relSizeAnchor>
  <cdr:relSizeAnchor xmlns:cdr="http://schemas.openxmlformats.org/drawingml/2006/chartDrawing">
    <cdr:from>
      <cdr:x>0.18182</cdr:x>
      <cdr:y>0.59044</cdr:y>
    </cdr:from>
    <cdr:to>
      <cdr:x>0.21372</cdr:x>
      <cdr:y>0.63174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60353" y="3447458"/>
          <a:ext cx="273767" cy="2411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0.14784</cdr:x>
      <cdr:y>0.09388</cdr:y>
    </cdr:from>
    <cdr:to>
      <cdr:x>0.18184</cdr:x>
      <cdr:y>0.15038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8769" y="548140"/>
          <a:ext cx="291789" cy="3298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0.21662</cdr:x>
      <cdr:y>0.68357</cdr:y>
    </cdr:from>
    <cdr:to>
      <cdr:x>0.25667</cdr:x>
      <cdr:y>0.73368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9036" y="3991224"/>
          <a:ext cx="343710" cy="2925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0.29734</cdr:x>
      <cdr:y>0.63913</cdr:y>
    </cdr:from>
    <cdr:to>
      <cdr:x>0.33809</cdr:x>
      <cdr:y>0.69663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51785" y="3731791"/>
          <a:ext cx="349717" cy="335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0.25983</cdr:x>
      <cdr:y>0.70801</cdr:y>
    </cdr:from>
    <cdr:to>
      <cdr:x>0.30258</cdr:x>
      <cdr:y>0.75413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9868" y="4133953"/>
          <a:ext cx="366881" cy="269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0.3837</cdr:x>
      <cdr:y>0.73788</cdr:y>
    </cdr:from>
    <cdr:to>
      <cdr:x>0.43063</cdr:x>
      <cdr:y>0.79097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2920" y="4308376"/>
          <a:ext cx="402754" cy="3099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0.42386</cdr:x>
      <cdr:y>0.75671</cdr:y>
    </cdr:from>
    <cdr:to>
      <cdr:x>0.46461</cdr:x>
      <cdr:y>0.81396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37580" y="4418292"/>
          <a:ext cx="349718" cy="3342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0.46125</cdr:x>
      <cdr:y>0.76234</cdr:y>
    </cdr:from>
    <cdr:to>
      <cdr:x>0.51</cdr:x>
      <cdr:y>0.81984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58461" y="4451188"/>
          <a:ext cx="418374" cy="3357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103</a:t>
          </a:r>
          <a:endParaRPr lang="en-US"/>
        </a:p>
      </cdr:txBody>
    </cdr:sp>
  </cdr:relSizeAnchor>
  <cdr:relSizeAnchor xmlns:cdr="http://schemas.openxmlformats.org/drawingml/2006/chartDrawing">
    <cdr:from>
      <cdr:x>0.50511</cdr:x>
      <cdr:y>0.77529</cdr:y>
    </cdr:from>
    <cdr:to>
      <cdr:x>0.55704</cdr:x>
      <cdr:y>0.82135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30043" y="4519408"/>
          <a:ext cx="445170" cy="2684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0.54589</cdr:x>
      <cdr:y>0.7595</cdr:y>
    </cdr:from>
    <cdr:to>
      <cdr:x>0.59539</cdr:x>
      <cdr:y>0.801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84837" y="4434595"/>
          <a:ext cx="424811" cy="242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0.63031</cdr:x>
      <cdr:y>0.73446</cdr:y>
    </cdr:from>
    <cdr:to>
      <cdr:x>0.68221</cdr:x>
      <cdr:y>0.77402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9335" y="4288393"/>
          <a:ext cx="445407" cy="2309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79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0.58539</cdr:x>
      <cdr:y>0.71742</cdr:y>
    </cdr:from>
    <cdr:to>
      <cdr:x>0.63589</cdr:x>
      <cdr:y>0.75235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23830" y="4188896"/>
          <a:ext cx="433392" cy="2039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</cdr:txBody>
    </cdr:sp>
  </cdr:relSizeAnchor>
  <cdr:relSizeAnchor xmlns:cdr="http://schemas.openxmlformats.org/drawingml/2006/chartDrawing">
    <cdr:from>
      <cdr:x>0.66614</cdr:x>
      <cdr:y>0.7881</cdr:y>
    </cdr:from>
    <cdr:to>
      <cdr:x>0.71778</cdr:x>
      <cdr:y>0.8404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16828" y="4601589"/>
          <a:ext cx="443176" cy="3053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178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0.7054</cdr:x>
      <cdr:y>0.78343</cdr:y>
    </cdr:from>
    <cdr:to>
      <cdr:x>0.75415</cdr:x>
      <cdr:y>0.84268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53758" y="4574322"/>
          <a:ext cx="418374" cy="3459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0.74948</cdr:x>
      <cdr:y>0.71901</cdr:y>
    </cdr:from>
    <cdr:to>
      <cdr:x>0.79578</cdr:x>
      <cdr:y>0.76345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32055" y="4198202"/>
          <a:ext cx="397348" cy="2594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0.78752</cdr:x>
      <cdr:y>0.78123</cdr:y>
    </cdr:from>
    <cdr:to>
      <cdr:x>0.83627</cdr:x>
      <cdr:y>0.82273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58517" y="4561473"/>
          <a:ext cx="418374" cy="242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225</a:t>
          </a:r>
          <a:endParaRPr lang="en-US"/>
        </a:p>
      </cdr:txBody>
    </cdr:sp>
  </cdr:relSizeAnchor>
  <cdr:relSizeAnchor xmlns:cdr="http://schemas.openxmlformats.org/drawingml/2006/chartDrawing">
    <cdr:from>
      <cdr:x>0.82075</cdr:x>
      <cdr:y>0.78625</cdr:y>
    </cdr:from>
    <cdr:to>
      <cdr:x>0.87425</cdr:x>
      <cdr:y>0.83175</cdr:y>
    </cdr:to>
    <cdr:sp macro="" textlink="">
      <cdr:nvSpPr>
        <cdr:cNvPr id="11880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5898" y="4583314"/>
          <a:ext cx="458629" cy="2652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0.87139</cdr:x>
      <cdr:y>0.77596</cdr:y>
    </cdr:from>
    <cdr:to>
      <cdr:x>0.9237</cdr:x>
      <cdr:y>0.83272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78287" y="4530721"/>
          <a:ext cx="448925" cy="3314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165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0.92057</cdr:x>
      <cdr:y>0.78322</cdr:y>
    </cdr:from>
    <cdr:to>
      <cdr:x>0.97382</cdr:x>
      <cdr:y>0.82648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900353" y="4573072"/>
          <a:ext cx="456992" cy="2525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252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0.36848</cdr:x>
      <cdr:y>0.49755</cdr:y>
    </cdr:from>
    <cdr:to>
      <cdr:x>0.48502</cdr:x>
      <cdr:y>0.69494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162300" y="2905107"/>
          <a:ext cx="1000154" cy="11525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0.4252</cdr:x>
      <cdr:y>0.4275</cdr:y>
    </cdr:from>
    <cdr:to>
      <cdr:x>0.62075</cdr:x>
      <cdr:y>0.53159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4986" y="2492043"/>
          <a:ext cx="1676352" cy="606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0.24257</cdr:x>
      <cdr:y>0.50536</cdr:y>
    </cdr:from>
    <cdr:to>
      <cdr:x>0.36741</cdr:x>
      <cdr:y>0.58171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79415" y="2945903"/>
          <a:ext cx="1070191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0.23418</cdr:x>
      <cdr:y>0.54902</cdr:y>
    </cdr:from>
    <cdr:to>
      <cdr:x>0.29185</cdr:x>
      <cdr:y>0.82055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009774" y="3205631"/>
          <a:ext cx="494889" cy="15854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0.8289</cdr:x>
      <cdr:y>0.76405</cdr:y>
    </cdr:from>
    <cdr:to>
      <cdr:x>0.87778</cdr:x>
      <cdr:y>0.81416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113641" y="4461171"/>
          <a:ext cx="419489" cy="2925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110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1:R51"/>
  <sheetViews>
    <sheetView showGridLines="0" topLeftCell="B1" workbookViewId="0">
      <selection activeCell="F32" sqref="F32"/>
    </sheetView>
  </sheetViews>
  <sheetFormatPr defaultRowHeight="12.75" x14ac:dyDescent="0.2"/>
  <cols>
    <col min="1" max="2" width="5" style="3" customWidth="1"/>
    <col min="3" max="3" width="10" style="3" customWidth="1"/>
    <col min="4" max="8" width="13.5703125" style="3" customWidth="1"/>
    <col min="9" max="9" width="10.5703125" style="3" customWidth="1"/>
    <col min="10" max="10" width="10.7109375" style="3" customWidth="1"/>
    <col min="11" max="11" width="10" style="3" customWidth="1"/>
    <col min="12" max="12" width="11" style="3" customWidth="1"/>
    <col min="13" max="13" width="10.5703125" style="3" customWidth="1"/>
    <col min="14" max="14" width="9.28515625" style="3" bestFit="1" customWidth="1"/>
    <col min="15" max="15" width="24" style="3" customWidth="1"/>
    <col min="16" max="16" width="9.85546875" style="4" bestFit="1" customWidth="1"/>
    <col min="17" max="17" width="11.7109375" style="3" bestFit="1" customWidth="1"/>
    <col min="18" max="18" width="10.42578125" style="3" bestFit="1" customWidth="1"/>
    <col min="19" max="16384" width="9.140625" style="3"/>
  </cols>
  <sheetData>
    <row r="1" spans="3:18" ht="13.5" thickBot="1" x14ac:dyDescent="0.25"/>
    <row r="2" spans="3:18" s="1" customFormat="1" ht="26.25" customHeight="1" thickTop="1" thickBot="1" x14ac:dyDescent="0.25">
      <c r="C2" s="50" t="s">
        <v>30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P2" s="2"/>
    </row>
    <row r="3" spans="3:18" ht="61.5" customHeight="1" thickTop="1" x14ac:dyDescent="0.2">
      <c r="C3" s="61" t="s">
        <v>27</v>
      </c>
      <c r="D3" s="62"/>
      <c r="E3" s="62"/>
      <c r="F3" s="62"/>
      <c r="G3" s="62"/>
      <c r="H3" s="63"/>
      <c r="I3" s="72" t="s">
        <v>26</v>
      </c>
      <c r="J3" s="44" t="s">
        <v>1</v>
      </c>
      <c r="K3" s="72" t="s">
        <v>24</v>
      </c>
      <c r="L3" s="72" t="s">
        <v>29</v>
      </c>
      <c r="M3" s="72" t="s">
        <v>25</v>
      </c>
      <c r="N3" s="69" t="s">
        <v>2</v>
      </c>
    </row>
    <row r="4" spans="3:18" ht="12.75" customHeight="1" thickBot="1" x14ac:dyDescent="0.25">
      <c r="C4" s="64"/>
      <c r="D4" s="65"/>
      <c r="E4" s="65"/>
      <c r="F4" s="65"/>
      <c r="G4" s="65"/>
      <c r="H4" s="66"/>
      <c r="I4" s="73"/>
      <c r="J4" s="45"/>
      <c r="K4" s="73"/>
      <c r="L4" s="73"/>
      <c r="M4" s="73"/>
      <c r="N4" s="70"/>
    </row>
    <row r="5" spans="3:18" ht="25.5" customHeight="1" thickBot="1" x14ac:dyDescent="0.25">
      <c r="C5" s="7" t="s">
        <v>15</v>
      </c>
      <c r="D5" s="7" t="s">
        <v>14</v>
      </c>
      <c r="E5" s="7" t="s">
        <v>16</v>
      </c>
      <c r="F5" s="7" t="s">
        <v>19</v>
      </c>
      <c r="G5" s="7" t="s">
        <v>17</v>
      </c>
      <c r="H5" s="7" t="s">
        <v>18</v>
      </c>
      <c r="I5" s="74"/>
      <c r="J5" s="46"/>
      <c r="K5" s="74"/>
      <c r="L5" s="74"/>
      <c r="M5" s="74"/>
      <c r="N5" s="71"/>
    </row>
    <row r="6" spans="3:18" ht="13.5" thickTop="1" x14ac:dyDescent="0.2">
      <c r="C6" s="21"/>
      <c r="D6" s="22" t="s">
        <v>34</v>
      </c>
      <c r="E6" s="23">
        <v>661</v>
      </c>
      <c r="F6" s="23" t="s">
        <v>34</v>
      </c>
      <c r="G6" s="3" t="s">
        <v>34</v>
      </c>
      <c r="H6" s="23" t="s">
        <v>34</v>
      </c>
      <c r="I6" s="19">
        <v>1</v>
      </c>
      <c r="J6" s="47" t="s">
        <v>0</v>
      </c>
      <c r="K6" s="39">
        <v>2323.6999999999998</v>
      </c>
      <c r="L6" s="37">
        <v>1662.6999999999998</v>
      </c>
      <c r="M6" s="31">
        <v>661</v>
      </c>
      <c r="N6" s="19">
        <v>3341</v>
      </c>
    </row>
    <row r="7" spans="3:18" x14ac:dyDescent="0.2">
      <c r="C7" s="23" t="s">
        <v>34</v>
      </c>
      <c r="D7" s="24" t="s">
        <v>34</v>
      </c>
      <c r="E7" s="23">
        <v>323.2</v>
      </c>
      <c r="F7" s="23" t="s">
        <v>34</v>
      </c>
      <c r="G7" s="3" t="s">
        <v>34</v>
      </c>
      <c r="H7" s="23" t="s">
        <v>34</v>
      </c>
      <c r="I7" s="25">
        <v>6</v>
      </c>
      <c r="J7" s="47" t="s">
        <v>10</v>
      </c>
      <c r="K7" s="40">
        <v>683.1</v>
      </c>
      <c r="L7" s="38">
        <v>359.90000000000003</v>
      </c>
      <c r="M7" s="32">
        <v>323.2</v>
      </c>
      <c r="N7" s="25">
        <v>4339</v>
      </c>
    </row>
    <row r="8" spans="3:18" x14ac:dyDescent="0.2">
      <c r="C8" s="23" t="s">
        <v>34</v>
      </c>
      <c r="D8" s="24" t="s">
        <v>34</v>
      </c>
      <c r="E8" s="23">
        <v>222.7</v>
      </c>
      <c r="F8" s="23" t="s">
        <v>34</v>
      </c>
      <c r="G8" s="3" t="s">
        <v>34</v>
      </c>
      <c r="H8" s="23" t="s">
        <v>34</v>
      </c>
      <c r="I8" s="25">
        <v>15</v>
      </c>
      <c r="J8" s="47" t="s">
        <v>7</v>
      </c>
      <c r="K8" s="40">
        <v>422.2</v>
      </c>
      <c r="L8" s="38">
        <v>199.5</v>
      </c>
      <c r="M8" s="32">
        <v>222.7</v>
      </c>
      <c r="N8" s="25">
        <v>4799</v>
      </c>
      <c r="O8" s="30"/>
    </row>
    <row r="9" spans="3:18" x14ac:dyDescent="0.2">
      <c r="C9" s="23" t="s">
        <v>34</v>
      </c>
      <c r="D9" s="23">
        <v>201</v>
      </c>
      <c r="E9" s="24" t="s">
        <v>34</v>
      </c>
      <c r="F9" s="23" t="s">
        <v>34</v>
      </c>
      <c r="G9" s="3" t="s">
        <v>34</v>
      </c>
      <c r="H9" s="23" t="s">
        <v>34</v>
      </c>
      <c r="I9" s="25">
        <v>20</v>
      </c>
      <c r="J9" s="47" t="s">
        <v>4</v>
      </c>
      <c r="K9" s="40">
        <v>365.4</v>
      </c>
      <c r="L9" s="38">
        <v>164.39999999999998</v>
      </c>
      <c r="M9" s="32">
        <v>201</v>
      </c>
      <c r="N9" s="25">
        <v>6095</v>
      </c>
      <c r="O9" s="30"/>
    </row>
    <row r="10" spans="3:18" ht="13.5" x14ac:dyDescent="0.25">
      <c r="C10" s="23" t="s">
        <v>34</v>
      </c>
      <c r="D10" s="23">
        <v>199</v>
      </c>
      <c r="E10" s="24" t="s">
        <v>34</v>
      </c>
      <c r="F10" s="23" t="s">
        <v>34</v>
      </c>
      <c r="G10" s="3" t="s">
        <v>34</v>
      </c>
      <c r="H10" s="23" t="s">
        <v>34</v>
      </c>
      <c r="I10" s="25">
        <v>9</v>
      </c>
      <c r="J10" s="47" t="s">
        <v>8</v>
      </c>
      <c r="K10" s="40">
        <v>560.6</v>
      </c>
      <c r="L10" s="38">
        <v>361.6</v>
      </c>
      <c r="M10" s="32">
        <v>199</v>
      </c>
      <c r="N10" s="25">
        <v>6303</v>
      </c>
      <c r="P10" s="5"/>
      <c r="Q10" s="6"/>
      <c r="R10" s="6"/>
    </row>
    <row r="11" spans="3:18" x14ac:dyDescent="0.2">
      <c r="C11" s="24" t="s">
        <v>34</v>
      </c>
      <c r="D11" s="23" t="s">
        <v>34</v>
      </c>
      <c r="E11" s="23">
        <v>184.7</v>
      </c>
      <c r="F11" s="23" t="s">
        <v>34</v>
      </c>
      <c r="G11" s="3" t="s">
        <v>34</v>
      </c>
      <c r="H11" s="23" t="s">
        <v>34</v>
      </c>
      <c r="I11" s="25">
        <v>12</v>
      </c>
      <c r="J11" s="47" t="s">
        <v>13</v>
      </c>
      <c r="K11" s="40">
        <v>494.9</v>
      </c>
      <c r="L11" s="38">
        <v>310.2</v>
      </c>
      <c r="M11" s="32">
        <v>184.7</v>
      </c>
      <c r="N11" s="25">
        <v>4303</v>
      </c>
    </row>
    <row r="12" spans="3:18" x14ac:dyDescent="0.2">
      <c r="C12" s="23" t="s">
        <v>34</v>
      </c>
      <c r="D12" s="23">
        <v>179.9</v>
      </c>
      <c r="E12" s="24" t="s">
        <v>34</v>
      </c>
      <c r="F12" s="23" t="s">
        <v>34</v>
      </c>
      <c r="G12" s="3" t="s">
        <v>34</v>
      </c>
      <c r="H12" s="23" t="s">
        <v>34</v>
      </c>
      <c r="I12" s="25">
        <v>49</v>
      </c>
      <c r="J12" s="47" t="s">
        <v>22</v>
      </c>
      <c r="K12" s="40">
        <v>243.6</v>
      </c>
      <c r="L12" s="38">
        <v>63.699999999999989</v>
      </c>
      <c r="M12" s="32">
        <v>179.9</v>
      </c>
      <c r="N12" s="25">
        <v>6953</v>
      </c>
    </row>
    <row r="13" spans="3:18" x14ac:dyDescent="0.2">
      <c r="C13" s="23" t="s">
        <v>34</v>
      </c>
      <c r="D13" s="23" t="s">
        <v>34</v>
      </c>
      <c r="E13" s="24">
        <v>176.4</v>
      </c>
      <c r="F13" s="23" t="s">
        <v>34</v>
      </c>
      <c r="G13" s="3" t="s">
        <v>34</v>
      </c>
      <c r="H13" s="23" t="s">
        <v>34</v>
      </c>
      <c r="I13" s="25">
        <v>84</v>
      </c>
      <c r="J13" s="47" t="s">
        <v>38</v>
      </c>
      <c r="K13" s="40">
        <v>176.4</v>
      </c>
      <c r="L13" s="38">
        <v>0</v>
      </c>
      <c r="M13" s="32">
        <v>176.4</v>
      </c>
      <c r="N13" s="25">
        <v>4477</v>
      </c>
    </row>
    <row r="14" spans="3:18" ht="13.5" thickBot="1" x14ac:dyDescent="0.25">
      <c r="C14" s="23" t="s">
        <v>34</v>
      </c>
      <c r="D14" s="24" t="s">
        <v>34</v>
      </c>
      <c r="E14" s="23">
        <v>151</v>
      </c>
      <c r="F14" s="23" t="s">
        <v>34</v>
      </c>
      <c r="G14" s="3" t="s">
        <v>34</v>
      </c>
      <c r="H14" s="23" t="s">
        <v>34</v>
      </c>
      <c r="I14" s="25">
        <v>103</v>
      </c>
      <c r="J14" s="47" t="s">
        <v>37</v>
      </c>
      <c r="K14" s="40">
        <v>151</v>
      </c>
      <c r="L14" s="38">
        <v>0</v>
      </c>
      <c r="M14" s="32">
        <v>151</v>
      </c>
      <c r="N14" s="25">
        <v>3525</v>
      </c>
    </row>
    <row r="15" spans="3:18" ht="13.5" x14ac:dyDescent="0.25">
      <c r="C15" s="23" t="s">
        <v>34</v>
      </c>
      <c r="D15" s="23">
        <v>127.2</v>
      </c>
      <c r="E15" s="24" t="s">
        <v>34</v>
      </c>
      <c r="F15" s="23" t="s">
        <v>34</v>
      </c>
      <c r="G15" s="3" t="s">
        <v>34</v>
      </c>
      <c r="H15" s="23" t="s">
        <v>34</v>
      </c>
      <c r="I15" s="25">
        <v>92</v>
      </c>
      <c r="J15" s="47" t="s">
        <v>23</v>
      </c>
      <c r="K15" s="40">
        <v>162</v>
      </c>
      <c r="L15" s="38">
        <v>34.799999999999997</v>
      </c>
      <c r="M15" s="32">
        <v>127.2</v>
      </c>
      <c r="N15" s="25">
        <v>6961</v>
      </c>
      <c r="O15" s="67" t="s">
        <v>6</v>
      </c>
      <c r="P15" s="68"/>
      <c r="Q15" s="8" t="s">
        <v>3</v>
      </c>
      <c r="R15" s="6"/>
    </row>
    <row r="16" spans="3:18" ht="13.5" thickBot="1" x14ac:dyDescent="0.25">
      <c r="C16" s="23" t="s">
        <v>34</v>
      </c>
      <c r="D16" s="23" t="s">
        <v>34</v>
      </c>
      <c r="E16" s="24">
        <v>123.7</v>
      </c>
      <c r="F16" s="23" t="s">
        <v>34</v>
      </c>
      <c r="G16" s="3" t="s">
        <v>34</v>
      </c>
      <c r="H16" s="23" t="s">
        <v>34</v>
      </c>
      <c r="I16" s="25">
        <v>63</v>
      </c>
      <c r="J16" s="47" t="s">
        <v>9</v>
      </c>
      <c r="K16" s="40">
        <v>212.5</v>
      </c>
      <c r="L16" s="38">
        <v>88.8</v>
      </c>
      <c r="M16" s="32">
        <v>123.7</v>
      </c>
      <c r="N16" s="25">
        <v>4026</v>
      </c>
      <c r="O16" s="20">
        <f>SUM(C6:H15)</f>
        <v>2426.1</v>
      </c>
      <c r="P16" s="9"/>
      <c r="Q16" s="36">
        <f>O16/P27</f>
        <v>0.48522970459409231</v>
      </c>
    </row>
    <row r="17" spans="3:18" x14ac:dyDescent="0.2">
      <c r="C17" s="23">
        <v>112.2</v>
      </c>
      <c r="D17" s="24" t="s">
        <v>34</v>
      </c>
      <c r="E17" s="23" t="s">
        <v>34</v>
      </c>
      <c r="F17" s="23" t="s">
        <v>34</v>
      </c>
      <c r="G17" s="3" t="s">
        <v>34</v>
      </c>
      <c r="H17" s="23" t="s">
        <v>34</v>
      </c>
      <c r="I17" s="25">
        <v>35</v>
      </c>
      <c r="J17" s="47" t="s">
        <v>12</v>
      </c>
      <c r="K17" s="40">
        <v>296.2</v>
      </c>
      <c r="L17" s="38">
        <v>184</v>
      </c>
      <c r="M17" s="32">
        <v>112.2</v>
      </c>
      <c r="N17" s="25">
        <v>7915</v>
      </c>
      <c r="O17" s="10"/>
      <c r="P17" s="11"/>
      <c r="Q17" s="10"/>
    </row>
    <row r="18" spans="3:18" x14ac:dyDescent="0.2">
      <c r="C18" s="23" t="s">
        <v>34</v>
      </c>
      <c r="D18" s="24">
        <v>105.1</v>
      </c>
      <c r="E18" s="23" t="s">
        <v>34</v>
      </c>
      <c r="F18" s="23" t="s">
        <v>34</v>
      </c>
      <c r="G18" s="3" t="s">
        <v>34</v>
      </c>
      <c r="H18" s="23" t="s">
        <v>34</v>
      </c>
      <c r="I18" s="25">
        <v>79</v>
      </c>
      <c r="J18" s="47" t="s">
        <v>32</v>
      </c>
      <c r="K18" s="40">
        <v>188.9</v>
      </c>
      <c r="L18" s="38">
        <v>83.800000000000011</v>
      </c>
      <c r="M18" s="32">
        <v>105.1</v>
      </c>
      <c r="N18" s="25">
        <v>7106</v>
      </c>
      <c r="O18" s="10"/>
      <c r="P18" s="11"/>
      <c r="Q18" s="10"/>
    </row>
    <row r="19" spans="3:18" x14ac:dyDescent="0.2">
      <c r="C19" s="23" t="s">
        <v>34</v>
      </c>
      <c r="D19" s="24">
        <v>89.2</v>
      </c>
      <c r="E19" s="23" t="s">
        <v>34</v>
      </c>
      <c r="F19" s="23" t="s">
        <v>34</v>
      </c>
      <c r="G19" s="3" t="s">
        <v>34</v>
      </c>
      <c r="H19" s="23" t="s">
        <v>34</v>
      </c>
      <c r="I19" s="25">
        <v>178</v>
      </c>
      <c r="J19" s="47" t="s">
        <v>21</v>
      </c>
      <c r="K19" s="40">
        <v>89.2</v>
      </c>
      <c r="L19" s="38">
        <v>0</v>
      </c>
      <c r="M19" s="32">
        <v>89.2</v>
      </c>
      <c r="N19" s="25">
        <v>5444</v>
      </c>
      <c r="O19" s="10"/>
      <c r="P19" s="11"/>
      <c r="Q19" s="10"/>
    </row>
    <row r="20" spans="3:18" x14ac:dyDescent="0.2">
      <c r="C20" s="23" t="s">
        <v>34</v>
      </c>
      <c r="D20" s="23">
        <v>65</v>
      </c>
      <c r="E20" s="24" t="s">
        <v>34</v>
      </c>
      <c r="F20" s="23" t="s">
        <v>34</v>
      </c>
      <c r="G20" s="3" t="s">
        <v>34</v>
      </c>
      <c r="H20" s="23" t="s">
        <v>34</v>
      </c>
      <c r="I20" s="25">
        <v>197</v>
      </c>
      <c r="J20" s="47" t="s">
        <v>35</v>
      </c>
      <c r="K20" s="40">
        <v>77.8</v>
      </c>
      <c r="L20" s="38">
        <v>12.799999999999997</v>
      </c>
      <c r="M20" s="32">
        <v>65</v>
      </c>
      <c r="N20" s="25">
        <v>6104</v>
      </c>
      <c r="O20" s="10"/>
      <c r="P20" s="11"/>
      <c r="Q20" s="10"/>
    </row>
    <row r="21" spans="3:18" ht="13.5" x14ac:dyDescent="0.25">
      <c r="C21" s="23" t="s">
        <v>34</v>
      </c>
      <c r="D21" s="24">
        <v>62</v>
      </c>
      <c r="E21" s="23" t="s">
        <v>34</v>
      </c>
      <c r="F21" s="23" t="s">
        <v>34</v>
      </c>
      <c r="G21" s="3" t="s">
        <v>34</v>
      </c>
      <c r="H21" s="23" t="s">
        <v>34</v>
      </c>
      <c r="I21" s="25">
        <v>23</v>
      </c>
      <c r="J21" s="47" t="s">
        <v>5</v>
      </c>
      <c r="K21" s="40">
        <v>345.2</v>
      </c>
      <c r="L21" s="38">
        <v>283.2</v>
      </c>
      <c r="M21" s="32">
        <v>62</v>
      </c>
      <c r="N21" s="25">
        <v>5315</v>
      </c>
      <c r="O21" s="10"/>
      <c r="P21" s="12"/>
      <c r="Q21" s="13"/>
      <c r="R21" s="6"/>
    </row>
    <row r="22" spans="3:18" x14ac:dyDescent="0.2">
      <c r="C22" s="24">
        <v>61.6</v>
      </c>
      <c r="D22" s="23" t="s">
        <v>34</v>
      </c>
      <c r="E22" s="23" t="s">
        <v>34</v>
      </c>
      <c r="F22" s="23" t="s">
        <v>34</v>
      </c>
      <c r="G22" s="3" t="s">
        <v>34</v>
      </c>
      <c r="H22" s="23" t="s">
        <v>34</v>
      </c>
      <c r="I22" s="25">
        <v>225</v>
      </c>
      <c r="J22" s="47" t="s">
        <v>31</v>
      </c>
      <c r="K22" s="40">
        <v>69.7</v>
      </c>
      <c r="L22" s="38">
        <v>8.1000000000000014</v>
      </c>
      <c r="M22" s="32">
        <v>61.6</v>
      </c>
      <c r="N22" s="25">
        <v>9235</v>
      </c>
      <c r="O22" s="10"/>
      <c r="P22" s="11"/>
      <c r="Q22" s="10"/>
    </row>
    <row r="23" spans="3:18" x14ac:dyDescent="0.2">
      <c r="C23" s="23" t="s">
        <v>34</v>
      </c>
      <c r="D23" s="24">
        <v>58.5</v>
      </c>
      <c r="E23" s="23" t="s">
        <v>34</v>
      </c>
      <c r="F23" s="23" t="s">
        <v>34</v>
      </c>
      <c r="G23" s="3" t="s">
        <v>34</v>
      </c>
      <c r="H23" s="23" t="s">
        <v>34</v>
      </c>
      <c r="I23" s="25">
        <v>110</v>
      </c>
      <c r="J23" s="47" t="s">
        <v>11</v>
      </c>
      <c r="K23" s="40">
        <v>145.19999999999999</v>
      </c>
      <c r="L23" s="38">
        <v>86.699999999999989</v>
      </c>
      <c r="M23" s="32">
        <v>58.5</v>
      </c>
      <c r="N23" s="25">
        <v>6950</v>
      </c>
      <c r="O23" s="10"/>
      <c r="P23" s="11"/>
      <c r="Q23" s="10"/>
    </row>
    <row r="24" spans="3:18" x14ac:dyDescent="0.2">
      <c r="C24" s="23" t="s">
        <v>34</v>
      </c>
      <c r="D24" s="23">
        <v>55.8</v>
      </c>
      <c r="E24" s="24" t="s">
        <v>34</v>
      </c>
      <c r="F24" s="23" t="s">
        <v>34</v>
      </c>
      <c r="G24" s="3" t="s">
        <v>34</v>
      </c>
      <c r="H24" s="23" t="s">
        <v>34</v>
      </c>
      <c r="I24" s="25">
        <v>165</v>
      </c>
      <c r="J24" s="47" t="s">
        <v>33</v>
      </c>
      <c r="K24" s="40">
        <v>96.3</v>
      </c>
      <c r="L24" s="38">
        <v>40.5</v>
      </c>
      <c r="M24" s="32">
        <v>55.8</v>
      </c>
      <c r="N24" s="25">
        <v>5978</v>
      </c>
      <c r="O24" s="10"/>
      <c r="P24" s="11"/>
      <c r="Q24" s="10"/>
    </row>
    <row r="25" spans="3:18" ht="13.5" thickBot="1" x14ac:dyDescent="0.25">
      <c r="C25" s="26" t="s">
        <v>34</v>
      </c>
      <c r="D25" s="26">
        <v>53.3</v>
      </c>
      <c r="E25" s="27" t="s">
        <v>34</v>
      </c>
      <c r="F25" s="26" t="s">
        <v>34</v>
      </c>
      <c r="G25" s="29" t="s">
        <v>34</v>
      </c>
      <c r="H25" s="26" t="s">
        <v>34</v>
      </c>
      <c r="I25" s="28">
        <v>252</v>
      </c>
      <c r="J25" s="48" t="s">
        <v>36</v>
      </c>
      <c r="K25" s="41">
        <v>61.1</v>
      </c>
      <c r="L25" s="49">
        <v>7.8000000000000043</v>
      </c>
      <c r="M25" s="33">
        <v>53.3</v>
      </c>
      <c r="N25" s="28">
        <v>7134</v>
      </c>
      <c r="O25" s="10"/>
      <c r="P25" s="11"/>
      <c r="Q25" s="10"/>
    </row>
    <row r="26" spans="3:18" ht="13.5" customHeight="1" thickTop="1" x14ac:dyDescent="0.2">
      <c r="C26" s="59">
        <f t="shared" ref="C26:H26" si="0">SUM(C6:C25)</f>
        <v>173.8</v>
      </c>
      <c r="D26" s="59">
        <f t="shared" si="0"/>
        <v>1196</v>
      </c>
      <c r="E26" s="59">
        <f t="shared" si="0"/>
        <v>1842.7000000000003</v>
      </c>
      <c r="F26" s="59">
        <f t="shared" si="0"/>
        <v>0</v>
      </c>
      <c r="G26" s="59">
        <f t="shared" si="0"/>
        <v>0</v>
      </c>
      <c r="H26" s="59">
        <f t="shared" si="0"/>
        <v>0</v>
      </c>
      <c r="I26" s="42"/>
      <c r="J26" s="53"/>
      <c r="K26" s="53"/>
      <c r="L26" s="54"/>
      <c r="M26" s="54"/>
      <c r="N26" s="55"/>
      <c r="O26" s="14" t="s">
        <v>20</v>
      </c>
      <c r="P26" s="17">
        <f>C26+D26+E26</f>
        <v>3212.5</v>
      </c>
      <c r="Q26" s="35">
        <f>P26/P27</f>
        <v>0.64251285025700577</v>
      </c>
    </row>
    <row r="27" spans="3:18" ht="26.25" customHeight="1" thickBot="1" x14ac:dyDescent="0.25">
      <c r="C27" s="60"/>
      <c r="D27" s="60"/>
      <c r="E27" s="60"/>
      <c r="F27" s="60"/>
      <c r="G27" s="60"/>
      <c r="H27" s="60"/>
      <c r="I27" s="43"/>
      <c r="J27" s="56"/>
      <c r="K27" s="56"/>
      <c r="L27" s="57"/>
      <c r="M27" s="57"/>
      <c r="N27" s="58"/>
      <c r="O27" s="15" t="s">
        <v>28</v>
      </c>
      <c r="P27" s="18">
        <v>4999.8999999999951</v>
      </c>
      <c r="Q27" s="16"/>
    </row>
    <row r="28" spans="3:18" ht="13.5" thickTop="1" x14ac:dyDescent="0.2">
      <c r="M28" s="34"/>
    </row>
    <row r="29" spans="3:18" x14ac:dyDescent="0.2"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3:18" x14ac:dyDescent="0.2"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3:18" x14ac:dyDescent="0.2"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3:18" x14ac:dyDescent="0.2">
      <c r="C32"/>
      <c r="D32"/>
      <c r="E32"/>
      <c r="F32" s="10"/>
      <c r="G32"/>
      <c r="H32"/>
      <c r="I32"/>
      <c r="J32"/>
      <c r="K32"/>
      <c r="L32"/>
      <c r="M32"/>
      <c r="N32"/>
      <c r="O32"/>
    </row>
    <row r="33" spans="3:15" x14ac:dyDescent="0.2"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3:15" x14ac:dyDescent="0.2"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3:15" x14ac:dyDescent="0.2"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3:15" x14ac:dyDescent="0.2"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3:15" x14ac:dyDescent="0.2"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3:15" x14ac:dyDescent="0.2"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3:15" x14ac:dyDescent="0.2"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3:15" x14ac:dyDescent="0.2"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3:15" x14ac:dyDescent="0.2"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3:15" x14ac:dyDescent="0.2"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3:15" x14ac:dyDescent="0.2"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3:15" x14ac:dyDescent="0.2"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3:15" x14ac:dyDescent="0.2"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3:15" x14ac:dyDescent="0.2"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3:15" x14ac:dyDescent="0.2"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3:15" x14ac:dyDescent="0.2"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3:15" x14ac:dyDescent="0.2"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3:15" x14ac:dyDescent="0.2">
      <c r="I50"/>
      <c r="J50"/>
      <c r="K50"/>
      <c r="L50"/>
      <c r="M50"/>
      <c r="N50"/>
    </row>
    <row r="51" spans="3:15" x14ac:dyDescent="0.2">
      <c r="I51"/>
      <c r="J51"/>
      <c r="K51"/>
      <c r="L51"/>
      <c r="M51"/>
      <c r="N51"/>
    </row>
  </sheetData>
  <mergeCells count="15">
    <mergeCell ref="O15:P15"/>
    <mergeCell ref="N3:N5"/>
    <mergeCell ref="I3:I5"/>
    <mergeCell ref="K3:K5"/>
    <mergeCell ref="M3:M5"/>
    <mergeCell ref="L3:L5"/>
    <mergeCell ref="C2:N2"/>
    <mergeCell ref="J26:N27"/>
    <mergeCell ref="C26:C27"/>
    <mergeCell ref="E26:E27"/>
    <mergeCell ref="D26:D27"/>
    <mergeCell ref="F26:F27"/>
    <mergeCell ref="G26:G27"/>
    <mergeCell ref="H26:H27"/>
    <mergeCell ref="C3:H4"/>
  </mergeCells>
  <phoneticPr fontId="4" type="noConversion"/>
  <pageMargins left="0.75" right="0.75" top="1" bottom="1" header="0.5" footer="0.5"/>
  <pageSetup scale="63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8 Data</vt:lpstr>
      <vt:lpstr>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cp:lastPrinted>2016-10-28T14:12:41Z</cp:lastPrinted>
  <dcterms:created xsi:type="dcterms:W3CDTF">2000-06-14T16:46:26Z</dcterms:created>
  <dcterms:modified xsi:type="dcterms:W3CDTF">2019-04-29T13:10:56Z</dcterms:modified>
</cp:coreProperties>
</file>